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Новая папка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1" i="28"/>
  <c r="G20" i="28" s="1"/>
  <c r="G19" i="28" s="1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J24" i="28" s="1"/>
  <c r="J25" i="28" s="1"/>
  <c r="J26" i="28" s="1"/>
  <c r="O22" i="28"/>
  <c r="T22" i="28"/>
  <c r="S22" i="28"/>
  <c r="S23" i="28" l="1"/>
  <c r="P28" i="28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<sst xmlns="http://schemas.openxmlformats.org/spreadsheetml/2006/main" count="352" uniqueCount="223">
  <si>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</si>
  <si>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</si>
  <si>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</si>
  <si>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</si>
  <si>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</si>
  <si>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</si>
  <si>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</si>
  <si>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</si>
  <si>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</si>
  <si>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</si>
  <si>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</si>
  <si>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</si>
  <si>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</si>
  <si>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</si>
  <si>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</si>
  <si>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</si>
  <si>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</si>
  <si>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</si>
  <si>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</si>
  <si>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</si>
  <si>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</si>
  <si>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</si>
  <si>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</si>
  <si>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</si>
  <si>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</si>
  <si>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</si>
  <si>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</si>
  <si>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</si>
  <si>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</si>
  <si>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</si>
  <si>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</si>
  <si>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</si>
  <si>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</si>
  <si>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</si>
  <si>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</si>
  <si>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</si>
  <si>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</si>
  <si>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</si>
  <si>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</si>
  <si>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</si>
  <si>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</si>
  <si>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</si>
  <si>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</si>
  <si>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</si>
  <si>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</si>
  <si>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</si>
  <si>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</si>
  <si>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</si>
  <si>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</si>
  <si>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</si>
  <si>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</si>
  <si>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</si>
  <si>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</si>
  <si>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</si>
  <si>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</si>
  <si>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</si>
  <si>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</si>
  <si>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</si>
  <si>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</si>
  <si>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</si>
  <si>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</si>
  <si>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</si>
  <si>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</si>
  <si>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</si>
  <si>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</si>
  <si>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</si>
  <si>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</si>
  <si>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</si>
  <si>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</si>
  <si>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</si>
  <si>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</si>
  <si>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</si>
  <si>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</si>
  <si>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</si>
  <si>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</si>
  <si>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</si>
  <si>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</si>
  <si>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</si>
  <si>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</si>
  <si>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</si>
  <si>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</si>
  <si>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</si>
  <si>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</si>
  <si>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</si>
  <si>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</si>
  <si>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</si>
  <si>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</si>
  <si>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</si>
  <si>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</si>
  <si>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</si>
  <si>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</si>
  <si>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</si>
  <si>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</si>
  <si>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</si>
  <si>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</si>
  <si>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</si>
  <si>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</si>
  <si>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</si>
  <si>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</si>
  <si>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</si>
  <si>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</si>
  <si>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</si>
  <si>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</si>
  <si>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</si>
  <si>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</si>
  <si>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</si>
  <si>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</si>
  <si>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</si>
  <si>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</si>
  <si>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</si>
  <si>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</si>
  <si>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</si>
  <si>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</si>
  <si>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</si>
  <si>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</si>
  <si>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</si>
  <si>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</si>
  <si>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</si>
  <si>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</si>
  <si>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</si>
  <si>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</si>
  <si>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</si>
  <si>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</si>
  <si>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</si>
  <si>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</si>
  <si>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</si>
  <si>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</si>
  <si>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</si>
  <si>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</si>
  <si>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</si>
  <si>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</si>
  <si>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</si>
  <si>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</si>
  <si>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</si>
  <si>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</si>
  <si>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</si>
  <si>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</si>
  <si>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</si>
  <si>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</si>
  <si>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</si>
  <si>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</si>
  <si>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</si>
  <si>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</si>
  <si>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</si>
  <si>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</si>
  <si>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</si>
  <si>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</si>
  <si>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</si>
  <si>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</si>
  <si>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</si>
  <si>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</si>
  <si>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</si>
  <si>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</si>
  <si>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</si>
  <si>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</si>
  <si>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</si>
  <si>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</si>
  <si>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</si>
  <si>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</si>
  <si>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</si>
  <si>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</si>
  <si>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</si>
  <si>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</si>
  <si>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</si>
  <si>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</si>
  <si>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</si>
  <si>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</si>
  <si>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</si>
  <si>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</si>
  <si>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</si>
  <si>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</si>
  <si>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</si>
  <si>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</si>
  <si>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</si>
  <si>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</si>
  <si>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</si>
  <si>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</si>
  <si>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</si>
  <si>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</si>
  <si>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</si>
  <si>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</si>
  <si>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</si>
  <si>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</si>
  <si>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</si>
  <si>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</si>
  <si>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</si>
  <si>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</si>
  <si>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</si>
  <si>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</si>
  <si>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</si>
  <si>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</si>
  <si>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</si>
  <si>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</si>
  <si>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</si>
  <si>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</si>
  <si>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</si>
  <si>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</si>
  <si>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</si>
  <si>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</si>
  <si>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</si>
  <si>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</si>
  <si>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</si>
  <si>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</si>
  <si>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</si>
  <si>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</si>
  <si>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</si>
  <si>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</si>
  <si>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</si>
  <si>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</si>
  <si>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</si>
  <si>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</si>
  <si>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</si>
  <si>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</si>
  <si>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</si>
  <si>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</si>
  <si>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</si>
  <si>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</si>
  <si>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</si>
  <si>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1.1.1.1</t>
  </si>
  <si>
    <t xml:space="preserve">Электроснабжение ЭПУ земельного участка для эксплуатации капитального гаража по адресу: г. Новороссийск, ул. Энгельса, к ТУ 2-55-14-1510 </t>
  </si>
  <si>
    <t>K_Нр_15_ЛК15_013452</t>
  </si>
  <si>
    <t>НД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</si>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</sst>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222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1.1.1.1</v>
      </c>
      <c r="C19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9" s="150" t="str">
        <f>IF(D20="","",D20)</f>
        <v>K_Нр_15_ЛК15_013452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>НД</v>
      </c>
      <c r="I19" s="151" t="str">
        <f t="shared" si="1"/>
        <v>НД</v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1.1.1.1</v>
      </c>
      <c r="C20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0" s="150" t="str">
        <f>IF(D21="","",D21)</f>
        <v>K_Нр_15_ЛК15_013452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>НД</v>
      </c>
      <c r="I20" s="151" t="str">
        <f t="shared" si="1"/>
        <v>НД</v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1.1.1.1</v>
      </c>
      <c r="C21" s="127" t="str">
        <f t="shared" si="0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1" s="150" t="str">
        <f>IF(D22="","",D22)</f>
        <v>K_Нр_15_ЛК15_013452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>НД</v>
      </c>
      <c r="I21" s="151" t="str">
        <f t="shared" si="1"/>
        <v>НД</v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 t="s">
        <v>221</v>
      </c>
      <c r="I22" s="140" t="s">
        <v>221</v>
      </c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1.2</v>
      </c>
      <c r="P22" s="152">
        <v>0.14000000000000001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328.65342720000001</v>
      </c>
      <c r="V22" s="19" t="s">
        <v>7</v>
      </c>
    </row>
    <row r="23" spans="1:26" s="84" customFormat="1" ht="63.75" customHeight="1" x14ac:dyDescent="0.25">
      <c r="B23" s="126" t="str">
        <f>B22</f>
        <v>1.1.1.1</v>
      </c>
      <c r="C23" s="127" t="str">
        <f t="shared" ref="C23:C33" si="5">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3" s="128" t="str">
        <f t="shared" ref="D23:D33" si="6">IF(D22="","",D22)</f>
        <v>K_Нр_15_ЛК15_013452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>НД</v>
      </c>
      <c r="I23" s="140" t="str">
        <f>IF(I22="","",I22)</f>
        <v>НД</v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1.2</v>
      </c>
      <c r="P23" s="152">
        <f>P22</f>
        <v>0.14000000000000001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184.9450176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1.1.1.1</v>
      </c>
      <c r="C24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4" s="128" t="str">
        <f t="shared" si="6"/>
        <v>K_Нр_15_ЛК15_013452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>НД</v>
      </c>
      <c r="I24" s="140" t="str">
        <f t="shared" ref="I24:I33" si="11">IF(I23="","",I23)</f>
        <v>НД</v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0.14000000000000001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92.722279999999998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1.1.1.1</v>
      </c>
      <c r="C25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5" s="128" t="str">
        <f t="shared" si="6"/>
        <v>K_Нр_15_ЛК15_013452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>НД</v>
      </c>
      <c r="I25" s="140" t="str">
        <f t="shared" si="11"/>
        <v>НД</v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1.1.1.1</v>
      </c>
      <c r="C26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6" s="128" t="str">
        <f t="shared" si="6"/>
        <v>K_Нр_15_ЛК15_013452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>НД</v>
      </c>
      <c r="I26" s="140" t="str">
        <f t="shared" si="11"/>
        <v>НД</v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customHeight="1" x14ac:dyDescent="0.25">
      <c r="B27" s="126" t="str">
        <f t="shared" si="8"/>
        <v>1.1.1.1</v>
      </c>
      <c r="C27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7" s="128" t="str">
        <f t="shared" si="6"/>
        <v>K_Нр_15_ЛК15_013452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>НД</v>
      </c>
      <c r="I27" s="140" t="str">
        <f t="shared" si="11"/>
        <v>НД</v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0.09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808.25244443999998</v>
      </c>
      <c r="V27" s="19" t="s">
        <v>7</v>
      </c>
    </row>
    <row r="28" spans="1:26" s="84" customFormat="1" ht="45.75" customHeight="1" x14ac:dyDescent="0.25">
      <c r="B28" s="126" t="str">
        <f t="shared" si="8"/>
        <v>1.1.1.1</v>
      </c>
      <c r="C28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8" s="128" t="str">
        <f t="shared" si="6"/>
        <v>K_Нр_15_ЛК15_013452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>НД</v>
      </c>
      <c r="I28" s="140" t="str">
        <f t="shared" si="11"/>
        <v>НД</v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5.3999999999999999E-2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153.17154000000002</v>
      </c>
      <c r="V28" s="19" t="s">
        <v>7</v>
      </c>
    </row>
    <row r="29" spans="1:26" s="84" customFormat="1" ht="45.75" customHeight="1" x14ac:dyDescent="0.25">
      <c r="B29" s="126" t="str">
        <f t="shared" si="8"/>
        <v>1.1.1.1</v>
      </c>
      <c r="C29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29" s="128" t="str">
        <f t="shared" si="6"/>
        <v>K_Нр_15_ЛК15_013452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>НД</v>
      </c>
      <c r="I29" s="140" t="str">
        <f t="shared" si="11"/>
        <v>НД</v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3.5999999999999997E-2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213.04512</v>
      </c>
      <c r="V29" s="19" t="s">
        <v>7</v>
      </c>
    </row>
    <row r="30" spans="1:26" s="84" customFormat="1" ht="45.75" customHeight="1" x14ac:dyDescent="0.25">
      <c r="B30" s="126" t="str">
        <f t="shared" si="8"/>
        <v>1.1.1.1</v>
      </c>
      <c r="C30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0" s="128" t="str">
        <f t="shared" si="6"/>
        <v>K_Нр_15_ЛК15_013452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>НД</v>
      </c>
      <c r="I30" s="140" t="str">
        <f t="shared" si="11"/>
        <v>НД</v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3.5999999999999997E-2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176.24949119999999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1.1.1.1</v>
      </c>
      <c r="C31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1" s="128" t="str">
        <f t="shared" si="6"/>
        <v>K_Нр_15_ЛК15_013452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>НД</v>
      </c>
      <c r="I31" s="140" t="str">
        <f t="shared" si="11"/>
        <v>НД</v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customHeight="1" x14ac:dyDescent="0.25">
      <c r="B32" s="126" t="str">
        <f t="shared" si="8"/>
        <v>1.1.1.1</v>
      </c>
      <c r="C32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2" s="128" t="str">
        <f t="shared" si="6"/>
        <v>K_Нр_15_ЛК15_013452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>НД</v>
      </c>
      <c r="I32" s="140" t="str">
        <f t="shared" si="11"/>
        <v>НД</v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1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866.6</v>
      </c>
      <c r="V32" s="19" t="s">
        <v>7</v>
      </c>
      <c r="Z32" s="84">
        <f>IF(P32=0,0,1)</f>
        <v>1</v>
      </c>
    </row>
    <row r="33" spans="2:22" s="84" customFormat="1" ht="45.75" hidden="1" customHeight="1" x14ac:dyDescent="0.25">
      <c r="B33" s="126" t="str">
        <f t="shared" si="8"/>
        <v>1.1.1.1</v>
      </c>
      <c r="C33" s="127" t="str">
        <f t="shared" si="5"/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33" s="128" t="str">
        <f t="shared" si="6"/>
        <v>K_Нр_15_ЛК15_013452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>НД</v>
      </c>
      <c r="I33" s="140" t="str">
        <f t="shared" si="11"/>
        <v>НД</v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3057.6693204399999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222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1.1.1.1</v>
      </c>
      <c r="C15" s="127" t="str">
        <f>'20.1'!C22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5" s="128" t="str">
        <f>IF('20.1'!D22="","",'20.1'!D22)</f>
        <v>K_Нр_15_ЛК15_013452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sQswwN7SORXStfuAdJTQRRH/7OIb6+cgumc5Xkp67Q1CveX2/WAKDYrMO8+KtN/Vd/eP6tTQTHmlPuepkbTixg==" saltValue="AemHSjMt7V4wobmkJSgWK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222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1.1.1.1</v>
      </c>
      <c r="C15" s="127" t="str">
        <f>'20.1'!C22</f>
        <v xml:space="preserve">Электроснабжение ЭПУ земельного участка для эксплуатации капитального гаража по адресу: г. Новороссийск, ул. Энгельса, к ТУ 2-55-14-1510 </v>
      </c>
      <c r="D15" s="128" t="str">
        <f>IF('20.1'!D22="","",'20.1'!D22)</f>
        <v>K_Нр_15_ЛК15_013452</v>
      </c>
      <c r="E15" s="139" t="s">
        <v>221</v>
      </c>
      <c r="F15" s="139" t="str">
        <f>IF('20.1'!I22="","",'20.1'!I22)</f>
        <v>НД</v>
      </c>
      <c r="G15" s="138">
        <f>'20.1'!U36/1000</f>
        <v>3.0576693204400001</v>
      </c>
      <c r="H15" s="138">
        <f>G15*1.2</f>
        <v>3.669203184528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5.5332174785092674</v>
      </c>
      <c r="J15" s="103">
        <f>'20.2'!M20/1000</f>
        <v>0</v>
      </c>
      <c r="K15" s="103">
        <f>I15+J15</f>
        <v>5.5332174785092674</v>
      </c>
      <c r="L15" s="102"/>
      <c r="M15" s="105">
        <f>K15-L15</f>
        <v>5.5332174785092674</v>
      </c>
      <c r="N15" s="102"/>
      <c r="O15" s="104">
        <f>H15-N15</f>
        <v>3.669203184528</v>
      </c>
      <c r="P15" s="103">
        <f>SUM(Q15:W15)</f>
        <v>0</v>
      </c>
      <c r="Q15" s="109"/>
      <c r="R15" s="109"/>
      <c r="S15" s="109"/>
      <c r="T15" s="109"/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cNWSM2OwNj4Hm5B+5Ty31fz6MpBYrG/qftANLFv07XJ7SRuxD8MPTd/kgCBQzkPdLS2X7VjvTMFViBmVXNM7g==" saltValue="qzSeSl0WjUKq6ub1wnrLT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222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ynjDhcp6etdWGt1KlggIf8tIY+KO9gRDT0oeflLnPG/Pk0jvKeNeLIy8tCMuvxUGVETNPLUCqm/EK25kerwbZA==" saltValue="8VA1gRXOWqvf+TWw46KW6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2026-05-13T14:21:48Z</dcterms:modified>
</cp:coreProperties>
</file>